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бекетова 38" sheetId="1" r:id="rId1"/>
  </sheets>
  <definedNames>
    <definedName name="_xlnm.Print_Area" localSheetId="0">'бекетова 38'!$A$1:$D$91</definedName>
  </definedNames>
  <calcPr calcId="145621"/>
</workbook>
</file>

<file path=xl/calcChain.xml><?xml version="1.0" encoding="utf-8"?>
<calcChain xmlns="http://schemas.openxmlformats.org/spreadsheetml/2006/main">
  <c r="B90" i="1" l="1"/>
  <c r="B89" i="1"/>
  <c r="B11" i="1"/>
  <c r="B8" i="1"/>
  <c r="B88" i="1" l="1"/>
  <c r="B78" i="1"/>
  <c r="B74" i="1"/>
  <c r="B45" i="1"/>
  <c r="B28" i="1"/>
  <c r="B20" i="1"/>
  <c r="B16" i="1"/>
  <c r="B13" i="1" l="1"/>
  <c r="B10" i="1"/>
  <c r="B9" i="1" s="1"/>
  <c r="B86" i="1" l="1"/>
  <c r="B85" i="1" s="1"/>
  <c r="B91" i="1" l="1"/>
</calcChain>
</file>

<file path=xl/sharedStrings.xml><?xml version="1.0" encoding="utf-8"?>
<sst xmlns="http://schemas.openxmlformats.org/spreadsheetml/2006/main" count="166" uniqueCount="103">
  <si>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</si>
  <si>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</si>
  <si>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</si>
  <si>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</si>
  <si>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</si>
  <si>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</si>
  <si>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</si>
  <si>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</si>
  <si>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</si>
  <si>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</si>
  <si>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</si>
  <si>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</si>
  <si>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</si>
  <si>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</si>
  <si>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</si>
  <si>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</si>
  <si>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</si>
  <si>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</si>
  <si>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</si>
  <si>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</si>
  <si>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</si>
  <si>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</si>
  <si>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</si>
  <si>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</si>
  <si>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</si>
  <si>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</si>
  <si>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</si>
  <si>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Бекетова, д. 38</t>
  </si>
  <si>
    <t>м2</t>
  </si>
  <si>
    <t>м</t>
  </si>
  <si>
    <t>Старшие по домам</t>
  </si>
  <si>
    <t>шт.</t>
  </si>
  <si>
    <t>Осмотр подвала</t>
  </si>
  <si>
    <t>19. Конечное сальдо с учетом дебиторской задолженности (переплаты) на 31.12.2020 г.</t>
  </si>
  <si>
    <t>Осмотр крыши</t>
  </si>
  <si>
    <t>дом</t>
  </si>
  <si>
    <t>Установка светодиодной лампы</t>
  </si>
  <si>
    <t>замена электрической лампы накаливания</t>
  </si>
  <si>
    <t>исполнение заявок не связанных с ремонтом</t>
  </si>
  <si>
    <t>Осмотр сантех. оборудования</t>
  </si>
  <si>
    <t>Устранение свищей сваркой</t>
  </si>
  <si>
    <t>Чистка врезки</t>
  </si>
  <si>
    <t>частичная замена стояка ГВС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</si>
  <si>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</si>
  <si>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</si>
  <si>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</si>
  <si>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</si>
  <si>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</si>
  <si>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</si>
  <si>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</si>
  <si>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</si>
  <si>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</si>
  <si>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</si>
  <si>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</si>
  <si>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</si>
  <si>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</si>
  <si>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</si>
  <si>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</si>
  <si>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</si>
  <si>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</si>
  <si>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</si>
  <si>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</si>
  <si>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</si>
  <si>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</si>
  <si>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</si>
  <si>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</si>
  <si>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</si>
  <si>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Бетонирование отверстия</t>
  </si>
  <si>
    <t>1 м3</t>
  </si>
  <si>
    <t>Герметизация примыканий кровли</t>
  </si>
  <si>
    <t>Закрытие кровли банером, ул.Бекетова д.38</t>
  </si>
  <si>
    <t>Закрытие кровли бикростом над квартирой</t>
  </si>
  <si>
    <t>Замена автомата</t>
  </si>
  <si>
    <t>Замена электрической лампы накаливания</t>
  </si>
  <si>
    <t>Замена электропатрона с материалом</t>
  </si>
  <si>
    <t>Остекление окна в подъезде</t>
  </si>
  <si>
    <t>Прокладка электрокабеля АВВГ 2*2,5 мм2</t>
  </si>
  <si>
    <t>Ремонт металлической двери</t>
  </si>
  <si>
    <t>Установка сничек и навеска замков</t>
  </si>
  <si>
    <t>Установка электрического выключателя</t>
  </si>
  <si>
    <t>Замена КНС трубы в подвале</t>
  </si>
  <si>
    <t>Замена врезки в подвале на стояке ХВС, ГВС,д. 32 мм</t>
  </si>
  <si>
    <t>Замена муфты</t>
  </si>
  <si>
    <t>Запуск системы отопления</t>
  </si>
  <si>
    <t>Опрессовка системы отопления дома</t>
  </si>
  <si>
    <t>Отключение отопления</t>
  </si>
  <si>
    <t>Прочистка внутренней канализации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</si>
  <si>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</si>
  <si>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</si>
  <si>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</si>
  <si>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Смена вентиля д.32 на внутридомовых трубопроводах водоснабжения</t>
  </si>
  <si>
    <t>Смена врезки/сборки (с применением сварочных работ)</t>
  </si>
  <si>
    <t>Устранение свищей на трубопроводах хомутами</t>
  </si>
  <si>
    <t>Частичная замена стояка КНС по квартире</t>
  </si>
  <si>
    <t>кв</t>
  </si>
  <si>
    <t>Чистка водоподогревателя, ул.Бекетова д.38</t>
  </si>
  <si>
    <t>Чистка стояка ХВС</t>
  </si>
  <si>
    <t>частичная замена стояка ХВС</t>
  </si>
  <si>
    <t>чистка врезки</t>
  </si>
  <si>
    <t>Организация мест накоп.ртуть сод-х ламп 3,4кв. 2022г.К=0,6;0,8;0,85;0,</t>
  </si>
  <si>
    <t>Санитарная обрезка сухих вершин и веток деревьев с исп-ем автовышки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</si>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</sst>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-;\-* #,##0.00_-;_-* &quot;-&quot;??_-;_-@_-"/>
    <numFmt numFmtId="165" formatCode="_-* #&quot; &quot;##0.00_-;\-* #&quot; &quot;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8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164" fontId="0" fillId="0" borderId="6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165" fontId="6" fillId="3" borderId="2" xfId="0" applyNumberFormat="1" applyFont="1" applyFill="1" applyBorder="1" applyAlignment="1">
      <alignment horizontal="center"/>
    </xf>
    <xf numFmtId="0" fontId="12" fillId="3" borderId="2" xfId="2" applyFont="1" applyFill="1" applyBorder="1" applyAlignment="1" applyProtection="1">
      <alignment horizontal="center" vertical="center"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A68" workbookViewId="0">
      <selection activeCell="B92" sqref="B92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4.42578125" style="12" customWidth="1"/>
    <col min="6" max="16384" width="9.140625" style="12"/>
  </cols>
  <sheetData>
    <row r="1" spans="1:4" ht="37.5" customHeight="1" x14ac:dyDescent="0.25">
      <c r="A1" s="32" t="s">
        <v>5</v>
      </c>
      <c r="B1" s="32"/>
      <c r="C1" s="32"/>
      <c r="D1" s="32"/>
    </row>
    <row r="2" spans="1:4" ht="17.25" customHeight="1" x14ac:dyDescent="0.25">
      <c r="A2" s="20" t="s">
        <v>27</v>
      </c>
      <c r="B2" s="34" t="s">
        <v>43</v>
      </c>
      <c r="C2" s="34"/>
      <c r="D2" s="34"/>
    </row>
    <row r="3" spans="1:4" ht="57" x14ac:dyDescent="0.25">
      <c r="A3" s="13" t="s">
        <v>2</v>
      </c>
      <c r="B3" s="3" t="s">
        <v>25</v>
      </c>
      <c r="C3" s="5" t="s">
        <v>0</v>
      </c>
      <c r="D3" s="6" t="s">
        <v>1</v>
      </c>
    </row>
    <row r="4" spans="1:4" x14ac:dyDescent="0.25">
      <c r="A4" s="13" t="s">
        <v>44</v>
      </c>
      <c r="B4" s="29">
        <v>-1318409.8939999999</v>
      </c>
      <c r="C4" s="15" t="s">
        <v>24</v>
      </c>
      <c r="D4" s="12"/>
    </row>
    <row r="5" spans="1:4" x14ac:dyDescent="0.25">
      <c r="A5" s="35" t="s">
        <v>26</v>
      </c>
      <c r="B5" s="36"/>
      <c r="C5" s="36"/>
      <c r="D5" s="37"/>
    </row>
    <row r="6" spans="1:4" ht="28.5" x14ac:dyDescent="0.25">
      <c r="A6" s="13" t="s">
        <v>45</v>
      </c>
      <c r="B6" s="3">
        <v>650901.41</v>
      </c>
      <c r="C6" s="15" t="s">
        <v>24</v>
      </c>
      <c r="D6" s="6"/>
    </row>
    <row r="7" spans="1:4" x14ac:dyDescent="0.25">
      <c r="A7" s="13" t="s">
        <v>46</v>
      </c>
      <c r="B7" s="3">
        <v>742536.25</v>
      </c>
      <c r="C7" s="15" t="s">
        <v>24</v>
      </c>
      <c r="D7" s="6"/>
    </row>
    <row r="8" spans="1:4" x14ac:dyDescent="0.25">
      <c r="A8" s="13" t="s">
        <v>47</v>
      </c>
      <c r="B8" s="3">
        <f>B7-B6</f>
        <v>91634.839999999967</v>
      </c>
      <c r="C8" s="15" t="s">
        <v>24</v>
      </c>
      <c r="D8" s="6"/>
    </row>
    <row r="9" spans="1:4" x14ac:dyDescent="0.25">
      <c r="A9" s="13" t="s">
        <v>6</v>
      </c>
      <c r="B9" s="3">
        <f>B10</f>
        <v>3385.92</v>
      </c>
      <c r="C9" s="15" t="s">
        <v>24</v>
      </c>
      <c r="D9" s="6"/>
    </row>
    <row r="10" spans="1:4" x14ac:dyDescent="0.25">
      <c r="A10" s="13" t="s">
        <v>7</v>
      </c>
      <c r="B10" s="16">
        <f>150*12+132.16*12</f>
        <v>3385.92</v>
      </c>
      <c r="C10" s="15" t="s">
        <v>24</v>
      </c>
      <c r="D10" s="6"/>
    </row>
    <row r="11" spans="1:4" x14ac:dyDescent="0.25">
      <c r="A11" s="22" t="s">
        <v>48</v>
      </c>
      <c r="B11" s="7">
        <f>B6+B9-B10</f>
        <v>650901.41</v>
      </c>
      <c r="C11" s="15" t="s">
        <v>24</v>
      </c>
      <c r="D11" s="1"/>
    </row>
    <row r="12" spans="1:4" x14ac:dyDescent="0.25">
      <c r="A12" s="33" t="s">
        <v>8</v>
      </c>
      <c r="B12" s="33"/>
      <c r="C12" s="33"/>
      <c r="D12" s="33"/>
    </row>
    <row r="13" spans="1:4" ht="29.25" thickBot="1" x14ac:dyDescent="0.3">
      <c r="A13" s="20" t="s">
        <v>9</v>
      </c>
      <c r="B13" s="7">
        <f>SUM(B14:B15)</f>
        <v>114538.82</v>
      </c>
      <c r="C13" s="2"/>
      <c r="D13" s="1"/>
    </row>
    <row r="14" spans="1:4" s="24" customFormat="1" ht="15.75" thickBot="1" x14ac:dyDescent="0.3">
      <c r="A14" s="25" t="s">
        <v>49</v>
      </c>
      <c r="B14" s="26">
        <v>54763.09</v>
      </c>
      <c r="C14" s="25" t="s">
        <v>28</v>
      </c>
      <c r="D14" s="26">
        <v>12531.6</v>
      </c>
    </row>
    <row r="15" spans="1:4" s="24" customFormat="1" ht="15.75" thickBot="1" x14ac:dyDescent="0.3">
      <c r="A15" s="25" t="s">
        <v>50</v>
      </c>
      <c r="B15" s="26">
        <v>59775.73</v>
      </c>
      <c r="C15" s="25" t="s">
        <v>28</v>
      </c>
      <c r="D15" s="26">
        <v>12531.6</v>
      </c>
    </row>
    <row r="16" spans="1:4" ht="29.25" thickBot="1" x14ac:dyDescent="0.3">
      <c r="A16" s="20" t="s">
        <v>10</v>
      </c>
      <c r="B16" s="7">
        <f>SUM(B17:B18)</f>
        <v>51126.879999999997</v>
      </c>
      <c r="C16" s="2"/>
      <c r="D16" s="1"/>
    </row>
    <row r="17" spans="1:4" s="24" customFormat="1" ht="15.75" thickBot="1" x14ac:dyDescent="0.3">
      <c r="A17" s="25" t="s">
        <v>51</v>
      </c>
      <c r="B17" s="26">
        <v>22203.94</v>
      </c>
      <c r="C17" s="25" t="s">
        <v>28</v>
      </c>
      <c r="D17" s="26">
        <v>10964.9</v>
      </c>
    </row>
    <row r="18" spans="1:4" s="24" customFormat="1" ht="15.75" thickBot="1" x14ac:dyDescent="0.3">
      <c r="A18" s="25" t="s">
        <v>61</v>
      </c>
      <c r="B18" s="26">
        <v>28922.94</v>
      </c>
      <c r="C18" s="25" t="s">
        <v>28</v>
      </c>
      <c r="D18" s="26">
        <v>12531.6</v>
      </c>
    </row>
    <row r="19" spans="1:4" ht="28.5" x14ac:dyDescent="0.25">
      <c r="A19" s="20" t="s">
        <v>11</v>
      </c>
      <c r="B19" s="7">
        <v>0</v>
      </c>
      <c r="C19" s="4"/>
      <c r="D19" s="1"/>
    </row>
    <row r="20" spans="1:4" ht="43.5" thickBot="1" x14ac:dyDescent="0.3">
      <c r="A20" s="20" t="s">
        <v>12</v>
      </c>
      <c r="B20" s="7">
        <f>SUM(B21:B27)</f>
        <v>18170.830000000002</v>
      </c>
      <c r="C20" s="2"/>
      <c r="D20" s="1"/>
    </row>
    <row r="21" spans="1:4" s="24" customFormat="1" ht="15.75" thickBot="1" x14ac:dyDescent="0.3">
      <c r="A21" s="25" t="s">
        <v>62</v>
      </c>
      <c r="B21" s="26">
        <v>1253.1600000000001</v>
      </c>
      <c r="C21" s="25" t="s">
        <v>28</v>
      </c>
      <c r="D21" s="26">
        <v>12531.6</v>
      </c>
    </row>
    <row r="22" spans="1:4" s="24" customFormat="1" ht="15.75" thickBot="1" x14ac:dyDescent="0.3">
      <c r="A22" s="25" t="s">
        <v>63</v>
      </c>
      <c r="B22" s="26">
        <v>1378.48</v>
      </c>
      <c r="C22" s="25" t="s">
        <v>28</v>
      </c>
      <c r="D22" s="26">
        <v>12531.6</v>
      </c>
    </row>
    <row r="23" spans="1:4" s="24" customFormat="1" ht="15.75" thickBot="1" x14ac:dyDescent="0.3">
      <c r="A23" s="25" t="s">
        <v>64</v>
      </c>
      <c r="B23" s="26">
        <v>751.9</v>
      </c>
      <c r="C23" s="25" t="s">
        <v>28</v>
      </c>
      <c r="D23" s="26">
        <v>12531.6</v>
      </c>
    </row>
    <row r="24" spans="1:4" s="24" customFormat="1" ht="15.75" thickBot="1" x14ac:dyDescent="0.3">
      <c r="A24" s="25" t="s">
        <v>65</v>
      </c>
      <c r="B24" s="26">
        <v>1127.8399999999999</v>
      </c>
      <c r="C24" s="25" t="s">
        <v>28</v>
      </c>
      <c r="D24" s="26">
        <v>12531.6</v>
      </c>
    </row>
    <row r="25" spans="1:4" s="24" customFormat="1" ht="15.75" thickBot="1" x14ac:dyDescent="0.3">
      <c r="A25" s="25" t="s">
        <v>66</v>
      </c>
      <c r="B25" s="26">
        <v>1253.1600000000001</v>
      </c>
      <c r="C25" s="25" t="s">
        <v>28</v>
      </c>
      <c r="D25" s="26">
        <v>12531.6</v>
      </c>
    </row>
    <row r="26" spans="1:4" s="24" customFormat="1" ht="15.75" thickBot="1" x14ac:dyDescent="0.3">
      <c r="A26" s="25" t="s">
        <v>52</v>
      </c>
      <c r="B26" s="26">
        <v>5137.96</v>
      </c>
      <c r="C26" s="25" t="s">
        <v>28</v>
      </c>
      <c r="D26" s="26">
        <v>12531.6</v>
      </c>
    </row>
    <row r="27" spans="1:4" s="24" customFormat="1" ht="15.75" thickBot="1" x14ac:dyDescent="0.3">
      <c r="A27" s="25" t="s">
        <v>53</v>
      </c>
      <c r="B27" s="26">
        <v>7268.33</v>
      </c>
      <c r="C27" s="25" t="s">
        <v>28</v>
      </c>
      <c r="D27" s="26">
        <v>12531.6</v>
      </c>
    </row>
    <row r="28" spans="1:4" ht="43.5" outlineLevel="1" thickBot="1" x14ac:dyDescent="0.3">
      <c r="A28" s="20" t="s">
        <v>13</v>
      </c>
      <c r="B28" s="7">
        <f>SUM(B29:B44)</f>
        <v>178431.28000000003</v>
      </c>
      <c r="C28" s="14"/>
      <c r="D28" s="14"/>
    </row>
    <row r="29" spans="1:4" s="24" customFormat="1" ht="15.75" thickBot="1" x14ac:dyDescent="0.3">
      <c r="A29" s="25" t="s">
        <v>67</v>
      </c>
      <c r="B29" s="26">
        <v>710.53</v>
      </c>
      <c r="C29" s="25" t="s">
        <v>68</v>
      </c>
      <c r="D29" s="26">
        <v>0.02</v>
      </c>
    </row>
    <row r="30" spans="1:4" s="24" customFormat="1" ht="15.75" thickBot="1" x14ac:dyDescent="0.3">
      <c r="A30" s="25" t="s">
        <v>69</v>
      </c>
      <c r="B30" s="26">
        <v>1701.12</v>
      </c>
      <c r="C30" s="25" t="s">
        <v>29</v>
      </c>
      <c r="D30" s="26">
        <v>4</v>
      </c>
    </row>
    <row r="31" spans="1:4" s="24" customFormat="1" ht="15.75" thickBot="1" x14ac:dyDescent="0.3">
      <c r="A31" s="25" t="s">
        <v>70</v>
      </c>
      <c r="B31" s="26">
        <v>5898.39</v>
      </c>
      <c r="C31" s="25" t="s">
        <v>35</v>
      </c>
      <c r="D31" s="26">
        <v>1</v>
      </c>
    </row>
    <row r="32" spans="1:4" s="24" customFormat="1" ht="15.75" thickBot="1" x14ac:dyDescent="0.3">
      <c r="A32" s="25" t="s">
        <v>71</v>
      </c>
      <c r="B32" s="26">
        <v>144627.5</v>
      </c>
      <c r="C32" s="25" t="s">
        <v>28</v>
      </c>
      <c r="D32" s="26">
        <v>85</v>
      </c>
    </row>
    <row r="33" spans="1:4" s="24" customFormat="1" ht="15.75" thickBot="1" x14ac:dyDescent="0.3">
      <c r="A33" s="25" t="s">
        <v>72</v>
      </c>
      <c r="B33" s="26">
        <v>248.9</v>
      </c>
      <c r="C33" s="25" t="s">
        <v>31</v>
      </c>
      <c r="D33" s="26">
        <v>1</v>
      </c>
    </row>
    <row r="34" spans="1:4" s="24" customFormat="1" ht="15.75" thickBot="1" x14ac:dyDescent="0.3">
      <c r="A34" s="25" t="s">
        <v>73</v>
      </c>
      <c r="B34" s="26">
        <v>441.72</v>
      </c>
      <c r="C34" s="25" t="s">
        <v>31</v>
      </c>
      <c r="D34" s="26">
        <v>3</v>
      </c>
    </row>
    <row r="35" spans="1:4" s="24" customFormat="1" ht="15.75" thickBot="1" x14ac:dyDescent="0.3">
      <c r="A35" s="25" t="s">
        <v>74</v>
      </c>
      <c r="B35" s="26">
        <v>2939.4</v>
      </c>
      <c r="C35" s="25" t="s">
        <v>31</v>
      </c>
      <c r="D35" s="26">
        <v>6</v>
      </c>
    </row>
    <row r="36" spans="1:4" s="24" customFormat="1" ht="15.75" thickBot="1" x14ac:dyDescent="0.3">
      <c r="A36" s="25" t="s">
        <v>34</v>
      </c>
      <c r="B36" s="26">
        <v>2101.7600000000002</v>
      </c>
      <c r="C36" s="25" t="s">
        <v>35</v>
      </c>
      <c r="D36" s="26">
        <v>8</v>
      </c>
    </row>
    <row r="37" spans="1:4" s="24" customFormat="1" ht="15.75" thickBot="1" x14ac:dyDescent="0.3">
      <c r="A37" s="25" t="s">
        <v>75</v>
      </c>
      <c r="B37" s="26">
        <v>4250.1400000000003</v>
      </c>
      <c r="C37" s="25" t="s">
        <v>31</v>
      </c>
      <c r="D37" s="26">
        <v>2</v>
      </c>
    </row>
    <row r="38" spans="1:4" s="24" customFormat="1" ht="15.75" thickBot="1" x14ac:dyDescent="0.3">
      <c r="A38" s="25" t="s">
        <v>76</v>
      </c>
      <c r="B38" s="26">
        <v>3272.25</v>
      </c>
      <c r="C38" s="25" t="s">
        <v>29</v>
      </c>
      <c r="D38" s="26">
        <v>15</v>
      </c>
    </row>
    <row r="39" spans="1:4" s="24" customFormat="1" ht="15.75" thickBot="1" x14ac:dyDescent="0.3">
      <c r="A39" s="25" t="s">
        <v>76</v>
      </c>
      <c r="B39" s="26">
        <v>4119.6400000000003</v>
      </c>
      <c r="C39" s="25" t="s">
        <v>29</v>
      </c>
      <c r="D39" s="26">
        <v>14</v>
      </c>
    </row>
    <row r="40" spans="1:4" s="24" customFormat="1" ht="15.75" thickBot="1" x14ac:dyDescent="0.3">
      <c r="A40" s="25" t="s">
        <v>77</v>
      </c>
      <c r="B40" s="26">
        <v>2683.28</v>
      </c>
      <c r="C40" s="25" t="s">
        <v>31</v>
      </c>
      <c r="D40" s="26">
        <v>1</v>
      </c>
    </row>
    <row r="41" spans="1:4" s="24" customFormat="1" ht="15.75" thickBot="1" x14ac:dyDescent="0.3">
      <c r="A41" s="25" t="s">
        <v>36</v>
      </c>
      <c r="B41" s="26">
        <v>1877.84</v>
      </c>
      <c r="C41" s="25" t="s">
        <v>31</v>
      </c>
      <c r="D41" s="26">
        <v>2</v>
      </c>
    </row>
    <row r="42" spans="1:4" s="24" customFormat="1" ht="15.75" thickBot="1" x14ac:dyDescent="0.3">
      <c r="A42" s="25" t="s">
        <v>78</v>
      </c>
      <c r="B42" s="26">
        <v>576.49</v>
      </c>
      <c r="C42" s="25" t="s">
        <v>31</v>
      </c>
      <c r="D42" s="26">
        <v>1</v>
      </c>
    </row>
    <row r="43" spans="1:4" s="24" customFormat="1" ht="15.75" thickBot="1" x14ac:dyDescent="0.3">
      <c r="A43" s="25" t="s">
        <v>79</v>
      </c>
      <c r="B43" s="26">
        <v>626.48</v>
      </c>
      <c r="C43" s="25" t="s">
        <v>31</v>
      </c>
      <c r="D43" s="26">
        <v>1</v>
      </c>
    </row>
    <row r="44" spans="1:4" s="24" customFormat="1" ht="15.75" thickBot="1" x14ac:dyDescent="0.3">
      <c r="A44" s="25" t="s">
        <v>37</v>
      </c>
      <c r="B44" s="26">
        <v>2355.84</v>
      </c>
      <c r="C44" s="25" t="s">
        <v>31</v>
      </c>
      <c r="D44" s="26">
        <v>16</v>
      </c>
    </row>
    <row r="45" spans="1:4" s="17" customFormat="1" ht="52.5" customHeight="1" outlineLevel="2" thickBot="1" x14ac:dyDescent="0.3">
      <c r="A45" s="20" t="s">
        <v>14</v>
      </c>
      <c r="B45" s="28">
        <f>SUM(B46:B68)</f>
        <v>118634.9</v>
      </c>
      <c r="C45" s="18"/>
      <c r="D45" s="18"/>
    </row>
    <row r="46" spans="1:4" s="24" customFormat="1" ht="15.75" thickBot="1" x14ac:dyDescent="0.3">
      <c r="A46" s="25" t="s">
        <v>80</v>
      </c>
      <c r="B46" s="26">
        <v>3627.16</v>
      </c>
      <c r="C46" s="25" t="s">
        <v>29</v>
      </c>
      <c r="D46" s="26">
        <v>4</v>
      </c>
    </row>
    <row r="47" spans="1:4" s="24" customFormat="1" ht="15.75" thickBot="1" x14ac:dyDescent="0.3">
      <c r="A47" s="25" t="s">
        <v>81</v>
      </c>
      <c r="B47" s="26">
        <v>3162.68</v>
      </c>
      <c r="C47" s="25" t="s">
        <v>31</v>
      </c>
      <c r="D47" s="26">
        <v>1</v>
      </c>
    </row>
    <row r="48" spans="1:4" s="24" customFormat="1" ht="15.75" thickBot="1" x14ac:dyDescent="0.3">
      <c r="A48" s="25" t="s">
        <v>82</v>
      </c>
      <c r="B48" s="26">
        <v>1451.94</v>
      </c>
      <c r="C48" s="25" t="s">
        <v>31</v>
      </c>
      <c r="D48" s="26">
        <v>3</v>
      </c>
    </row>
    <row r="49" spans="1:4" s="24" customFormat="1" ht="15.75" thickBot="1" x14ac:dyDescent="0.3">
      <c r="A49" s="25" t="s">
        <v>83</v>
      </c>
      <c r="B49" s="26">
        <v>1117</v>
      </c>
      <c r="C49" s="25" t="s">
        <v>31</v>
      </c>
      <c r="D49" s="26">
        <v>1</v>
      </c>
    </row>
    <row r="50" spans="1:4" s="24" customFormat="1" ht="15.75" thickBot="1" x14ac:dyDescent="0.3">
      <c r="A50" s="25" t="s">
        <v>84</v>
      </c>
      <c r="B50" s="26">
        <v>3466.08</v>
      </c>
      <c r="C50" s="25" t="s">
        <v>35</v>
      </c>
      <c r="D50" s="26">
        <v>1</v>
      </c>
    </row>
    <row r="51" spans="1:4" s="24" customFormat="1" ht="15.75" thickBot="1" x14ac:dyDescent="0.3">
      <c r="A51" s="25" t="s">
        <v>32</v>
      </c>
      <c r="B51" s="26">
        <v>1686.96</v>
      </c>
      <c r="C51" s="25" t="s">
        <v>35</v>
      </c>
      <c r="D51" s="26">
        <v>2</v>
      </c>
    </row>
    <row r="52" spans="1:4" s="24" customFormat="1" ht="15.75" thickBot="1" x14ac:dyDescent="0.3">
      <c r="A52" s="25" t="s">
        <v>39</v>
      </c>
      <c r="B52" s="26">
        <v>4688.2</v>
      </c>
      <c r="C52" s="25" t="s">
        <v>31</v>
      </c>
      <c r="D52" s="26">
        <v>10</v>
      </c>
    </row>
    <row r="53" spans="1:4" s="24" customFormat="1" ht="15.75" thickBot="1" x14ac:dyDescent="0.3">
      <c r="A53" s="25" t="s">
        <v>85</v>
      </c>
      <c r="B53" s="26">
        <v>1117.43</v>
      </c>
      <c r="C53" s="25" t="s">
        <v>31</v>
      </c>
      <c r="D53" s="26">
        <v>1</v>
      </c>
    </row>
    <row r="54" spans="1:4" s="24" customFormat="1" ht="15.75" thickBot="1" x14ac:dyDescent="0.3">
      <c r="A54" s="25" t="s">
        <v>86</v>
      </c>
      <c r="B54" s="26">
        <v>1235.45</v>
      </c>
      <c r="C54" s="25" t="s">
        <v>29</v>
      </c>
      <c r="D54" s="26">
        <v>5</v>
      </c>
    </row>
    <row r="55" spans="1:4" s="24" customFormat="1" ht="15.75" thickBot="1" x14ac:dyDescent="0.3">
      <c r="A55" s="25" t="s">
        <v>87</v>
      </c>
      <c r="B55" s="26">
        <v>7898.8</v>
      </c>
      <c r="C55" s="25" t="s">
        <v>88</v>
      </c>
      <c r="D55" s="26">
        <v>10</v>
      </c>
    </row>
    <row r="56" spans="1:4" s="24" customFormat="1" ht="15.75" thickBot="1" x14ac:dyDescent="0.3">
      <c r="A56" s="25" t="s">
        <v>89</v>
      </c>
      <c r="B56" s="26">
        <v>2297.7600000000002</v>
      </c>
      <c r="C56" s="25" t="s">
        <v>35</v>
      </c>
      <c r="D56" s="26">
        <v>2</v>
      </c>
    </row>
    <row r="57" spans="1:4" s="24" customFormat="1" ht="15.75" thickBot="1" x14ac:dyDescent="0.3">
      <c r="A57" s="25" t="s">
        <v>90</v>
      </c>
      <c r="B57" s="26">
        <v>1992.07</v>
      </c>
      <c r="C57" s="25" t="s">
        <v>31</v>
      </c>
      <c r="D57" s="26">
        <v>1</v>
      </c>
    </row>
    <row r="58" spans="1:4" s="24" customFormat="1" ht="15.75" thickBot="1" x14ac:dyDescent="0.3">
      <c r="A58" s="25" t="s">
        <v>91</v>
      </c>
      <c r="B58" s="26">
        <v>4826.8599999999997</v>
      </c>
      <c r="C58" s="25" t="s">
        <v>31</v>
      </c>
      <c r="D58" s="26">
        <v>2</v>
      </c>
    </row>
    <row r="59" spans="1:4" s="24" customFormat="1" ht="15.75" thickBot="1" x14ac:dyDescent="0.3">
      <c r="A59" s="25" t="s">
        <v>92</v>
      </c>
      <c r="B59" s="26">
        <v>1546</v>
      </c>
      <c r="C59" s="25" t="s">
        <v>31</v>
      </c>
      <c r="D59" s="26">
        <v>2</v>
      </c>
    </row>
    <row r="60" spans="1:4" s="24" customFormat="1" ht="15.75" thickBot="1" x14ac:dyDescent="0.3">
      <c r="A60" s="25" t="s">
        <v>40</v>
      </c>
      <c r="B60" s="26">
        <v>812.9</v>
      </c>
      <c r="C60" s="25" t="s">
        <v>31</v>
      </c>
      <c r="D60" s="26">
        <v>1</v>
      </c>
    </row>
    <row r="61" spans="1:4" s="24" customFormat="1" ht="15.75" thickBot="1" x14ac:dyDescent="0.3">
      <c r="A61" s="25" t="s">
        <v>93</v>
      </c>
      <c r="B61" s="26">
        <v>6986</v>
      </c>
      <c r="C61" s="25" t="s">
        <v>94</v>
      </c>
      <c r="D61" s="26">
        <v>2</v>
      </c>
    </row>
    <row r="62" spans="1:4" s="24" customFormat="1" ht="15.75" thickBot="1" x14ac:dyDescent="0.3">
      <c r="A62" s="25" t="s">
        <v>95</v>
      </c>
      <c r="B62" s="26">
        <v>12215.15</v>
      </c>
      <c r="C62" s="25" t="s">
        <v>31</v>
      </c>
      <c r="D62" s="26">
        <v>1</v>
      </c>
    </row>
    <row r="63" spans="1:4" s="24" customFormat="1" ht="15.75" thickBot="1" x14ac:dyDescent="0.3">
      <c r="A63" s="25" t="s">
        <v>41</v>
      </c>
      <c r="B63" s="26">
        <v>2391.11</v>
      </c>
      <c r="C63" s="25" t="s">
        <v>31</v>
      </c>
      <c r="D63" s="26">
        <v>1</v>
      </c>
    </row>
    <row r="64" spans="1:4" s="24" customFormat="1" ht="15.75" thickBot="1" x14ac:dyDescent="0.3">
      <c r="A64" s="25" t="s">
        <v>96</v>
      </c>
      <c r="B64" s="26">
        <v>1931.34</v>
      </c>
      <c r="C64" s="25" t="s">
        <v>94</v>
      </c>
      <c r="D64" s="26">
        <v>1</v>
      </c>
    </row>
    <row r="65" spans="1:4" s="24" customFormat="1" ht="15.75" thickBot="1" x14ac:dyDescent="0.3">
      <c r="A65" s="25" t="s">
        <v>38</v>
      </c>
      <c r="B65" s="26">
        <v>559.66999999999996</v>
      </c>
      <c r="C65" s="25" t="s">
        <v>31</v>
      </c>
      <c r="D65" s="26">
        <v>1</v>
      </c>
    </row>
    <row r="66" spans="1:4" s="24" customFormat="1" ht="15.75" thickBot="1" x14ac:dyDescent="0.3">
      <c r="A66" s="25" t="s">
        <v>42</v>
      </c>
      <c r="B66" s="26">
        <v>48221.4</v>
      </c>
      <c r="C66" s="25" t="s">
        <v>29</v>
      </c>
      <c r="D66" s="26">
        <v>20</v>
      </c>
    </row>
    <row r="67" spans="1:4" s="24" customFormat="1" ht="15.75" thickBot="1" x14ac:dyDescent="0.3">
      <c r="A67" s="25" t="s">
        <v>97</v>
      </c>
      <c r="B67" s="26">
        <v>5023.5200000000004</v>
      </c>
      <c r="C67" s="25" t="s">
        <v>29</v>
      </c>
      <c r="D67" s="26">
        <v>10.5</v>
      </c>
    </row>
    <row r="68" spans="1:4" s="24" customFormat="1" ht="15.75" thickBot="1" x14ac:dyDescent="0.3">
      <c r="A68" s="25" t="s">
        <v>98</v>
      </c>
      <c r="B68" s="26">
        <v>379.42</v>
      </c>
      <c r="C68" s="25" t="s">
        <v>31</v>
      </c>
      <c r="D68" s="26">
        <v>1</v>
      </c>
    </row>
    <row r="69" spans="1:4" s="17" customFormat="1" ht="28.5" outlineLevel="2" x14ac:dyDescent="0.25">
      <c r="A69" s="20" t="s">
        <v>15</v>
      </c>
      <c r="B69" s="19">
        <v>0</v>
      </c>
      <c r="C69" s="18"/>
      <c r="D69" s="18"/>
    </row>
    <row r="70" spans="1:4" ht="28.5" x14ac:dyDescent="0.25">
      <c r="A70" s="20" t="s">
        <v>16</v>
      </c>
      <c r="B70" s="7">
        <v>0</v>
      </c>
      <c r="C70" s="2"/>
      <c r="D70" s="1"/>
    </row>
    <row r="71" spans="1:4" ht="28.5" x14ac:dyDescent="0.25">
      <c r="A71" s="20" t="s">
        <v>17</v>
      </c>
      <c r="B71" s="7">
        <v>0</v>
      </c>
      <c r="C71" s="2"/>
      <c r="D71" s="1"/>
    </row>
    <row r="72" spans="1:4" ht="28.5" x14ac:dyDescent="0.25">
      <c r="A72" s="20" t="s">
        <v>18</v>
      </c>
      <c r="B72" s="7">
        <v>0</v>
      </c>
      <c r="C72" s="2"/>
      <c r="D72" s="1"/>
    </row>
    <row r="73" spans="1:4" ht="28.5" x14ac:dyDescent="0.25">
      <c r="A73" s="20" t="s">
        <v>19</v>
      </c>
      <c r="B73" s="7">
        <v>0</v>
      </c>
      <c r="C73" s="2"/>
      <c r="D73" s="1"/>
    </row>
    <row r="74" spans="1:4" ht="33" customHeight="1" thickBot="1" x14ac:dyDescent="0.3">
      <c r="A74" s="20" t="s">
        <v>20</v>
      </c>
      <c r="B74" s="7">
        <f>SUM(B75:B76)</f>
        <v>26416.61</v>
      </c>
      <c r="C74" s="2"/>
      <c r="D74" s="1"/>
    </row>
    <row r="75" spans="1:4" s="24" customFormat="1" ht="15.75" thickBot="1" x14ac:dyDescent="0.3">
      <c r="A75" s="25" t="s">
        <v>54</v>
      </c>
      <c r="B75" s="26">
        <v>12631.85</v>
      </c>
      <c r="C75" s="25" t="s">
        <v>28</v>
      </c>
      <c r="D75" s="26">
        <v>12531.6</v>
      </c>
    </row>
    <row r="76" spans="1:4" s="24" customFormat="1" ht="15.75" thickBot="1" x14ac:dyDescent="0.3">
      <c r="A76" s="25" t="s">
        <v>55</v>
      </c>
      <c r="B76" s="26">
        <v>13784.76</v>
      </c>
      <c r="C76" s="25" t="s">
        <v>28</v>
      </c>
      <c r="D76" s="26">
        <v>12531.6</v>
      </c>
    </row>
    <row r="77" spans="1:4" ht="42.75" x14ac:dyDescent="0.25">
      <c r="A77" s="20" t="s">
        <v>21</v>
      </c>
      <c r="B77" s="7">
        <v>0</v>
      </c>
      <c r="C77" s="2"/>
      <c r="D77" s="1"/>
    </row>
    <row r="78" spans="1:4" ht="57.75" thickBot="1" x14ac:dyDescent="0.3">
      <c r="A78" s="20" t="s">
        <v>22</v>
      </c>
      <c r="B78" s="7">
        <f>SUM(B79:B84)</f>
        <v>103819.56</v>
      </c>
      <c r="C78" s="2"/>
      <c r="D78" s="1"/>
    </row>
    <row r="79" spans="1:4" s="24" customFormat="1" ht="15.75" thickBot="1" x14ac:dyDescent="0.3">
      <c r="A79" s="25" t="s">
        <v>56</v>
      </c>
      <c r="B79" s="26">
        <v>213.04</v>
      </c>
      <c r="C79" s="25" t="s">
        <v>28</v>
      </c>
      <c r="D79" s="26">
        <v>12531.6</v>
      </c>
    </row>
    <row r="80" spans="1:4" s="24" customFormat="1" ht="15.75" thickBot="1" x14ac:dyDescent="0.3">
      <c r="A80" s="25" t="s">
        <v>99</v>
      </c>
      <c r="B80" s="26">
        <v>213.04</v>
      </c>
      <c r="C80" s="25" t="s">
        <v>28</v>
      </c>
      <c r="D80" s="26">
        <v>12531.6</v>
      </c>
    </row>
    <row r="81" spans="1:5" s="24" customFormat="1" ht="15.75" thickBot="1" x14ac:dyDescent="0.3">
      <c r="A81" s="25" t="s">
        <v>100</v>
      </c>
      <c r="B81" s="26">
        <v>8975</v>
      </c>
      <c r="C81" s="25" t="s">
        <v>31</v>
      </c>
      <c r="D81" s="26">
        <v>5</v>
      </c>
    </row>
    <row r="82" spans="1:5" s="24" customFormat="1" ht="15.75" thickBot="1" x14ac:dyDescent="0.3">
      <c r="A82" s="25" t="s">
        <v>101</v>
      </c>
      <c r="B82" s="26">
        <v>14643.52</v>
      </c>
      <c r="C82" s="25" t="s">
        <v>28</v>
      </c>
      <c r="D82" s="26">
        <v>2732</v>
      </c>
    </row>
    <row r="83" spans="1:5" s="24" customFormat="1" ht="15.75" thickBot="1" x14ac:dyDescent="0.3">
      <c r="A83" s="25" t="s">
        <v>57</v>
      </c>
      <c r="B83" s="26">
        <v>37794.1</v>
      </c>
      <c r="C83" s="25" t="s">
        <v>28</v>
      </c>
      <c r="D83" s="26">
        <v>12531.2</v>
      </c>
    </row>
    <row r="84" spans="1:5" s="24" customFormat="1" ht="15.75" thickBot="1" x14ac:dyDescent="0.3">
      <c r="A84" s="25" t="s">
        <v>102</v>
      </c>
      <c r="B84" s="26">
        <v>41980.86</v>
      </c>
      <c r="C84" s="25" t="s">
        <v>28</v>
      </c>
      <c r="D84" s="26">
        <v>12531.6</v>
      </c>
    </row>
    <row r="85" spans="1:5" x14ac:dyDescent="0.25">
      <c r="A85" s="20" t="s">
        <v>23</v>
      </c>
      <c r="B85" s="7">
        <f>B86+B87</f>
        <v>13652.28</v>
      </c>
      <c r="C85" s="2"/>
      <c r="D85" s="1"/>
    </row>
    <row r="86" spans="1:5" ht="45" x14ac:dyDescent="0.25">
      <c r="A86" s="4" t="s">
        <v>4</v>
      </c>
      <c r="B86" s="8">
        <f>D86*12*5</f>
        <v>1920</v>
      </c>
      <c r="C86" s="4" t="s">
        <v>3</v>
      </c>
      <c r="D86" s="4">
        <v>32</v>
      </c>
    </row>
    <row r="87" spans="1:5" x14ac:dyDescent="0.25">
      <c r="A87" s="4" t="s">
        <v>30</v>
      </c>
      <c r="B87" s="8">
        <v>11732.28</v>
      </c>
      <c r="C87" s="23" t="s">
        <v>24</v>
      </c>
      <c r="D87" s="4"/>
    </row>
    <row r="88" spans="1:5" x14ac:dyDescent="0.25">
      <c r="A88" s="22" t="s">
        <v>58</v>
      </c>
      <c r="B88" s="30">
        <f>B13+B16+B19+B20+B28+B45+B72+B73+B74+B77+B1002+B78+B70+B69</f>
        <v>611138.88000000012</v>
      </c>
      <c r="C88" s="21" t="s">
        <v>24</v>
      </c>
      <c r="D88" s="1"/>
      <c r="E88" s="27"/>
    </row>
    <row r="89" spans="1:5" x14ac:dyDescent="0.25">
      <c r="A89" s="22" t="s">
        <v>59</v>
      </c>
      <c r="B89" s="31">
        <f>B88*1.2+B85</f>
        <v>747018.9360000001</v>
      </c>
      <c r="C89" s="21" t="s">
        <v>24</v>
      </c>
      <c r="D89" s="1"/>
    </row>
    <row r="90" spans="1:5" x14ac:dyDescent="0.25">
      <c r="A90" s="22" t="s">
        <v>60</v>
      </c>
      <c r="B90" s="31">
        <f>B6+B9-B89+B4</f>
        <v>-1411141.5</v>
      </c>
      <c r="C90" s="21" t="s">
        <v>24</v>
      </c>
      <c r="D90" s="1"/>
    </row>
    <row r="91" spans="1:5" ht="28.5" hidden="1" x14ac:dyDescent="0.25">
      <c r="A91" s="22" t="s">
        <v>33</v>
      </c>
      <c r="B91" s="7">
        <f>B90+B8</f>
        <v>-1319506.6600000001</v>
      </c>
      <c r="C91" s="21" t="s">
        <v>24</v>
      </c>
      <c r="D91" s="1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бекетова 38</vt:lpstr>
      <vt:lpstr>'бекетова 38'!Область_печати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2018-03-15T00:11:13Z</cp:lastPrinted>
  <dcterms:created xsi:type="dcterms:W3CDTF">2016-03-18T02:51:51Z</dcterms:created>
  <dcterms:modified xsi:type="dcterms:W3CDTF">2023-03-13T01:59:36Z</dcterms:modified>
</cp:coreProperties>
</file>